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Sales Fern\3. Project Name\2025_งานขาย\2025 Service\"/>
    </mc:Choice>
  </mc:AlternateContent>
  <xr:revisionPtr revIDLastSave="0" documentId="13_ncr:1_{E33A7720-9D81-41EB-BAA1-B920017B6DA4}" xr6:coauthVersionLast="47" xr6:coauthVersionMax="47" xr10:uidLastSave="{00000000-0000-0000-0000-000000000000}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<sst xmlns="http://schemas.openxmlformats.org/spreadsheetml/2006/main" count="1062" uniqueCount="560">
  <si>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</si>
  <si>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</si>
  <si>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</si>
  <si>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</si>
  <si>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</si>
  <si>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</si>
  <si>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</si>
  <si>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</si>
  <si>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</si>
  <si>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</si>
  <si>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</si>
  <si>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</si>
  <si>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</si>
  <si>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</si>
  <si>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</si>
  <si>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</si>
  <si>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</si>
  <si>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</si>
  <si>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</si>
  <si>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</si>
  <si>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</si>
  <si>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</si>
  <si>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</si>
  <si>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</si>
  <si>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</si>
  <si>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</si>
  <si>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</si>
  <si>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</si>
  <si>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</si>
  <si>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</si>
  <si>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</si>
  <si>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</si>
  <si>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</si>
  <si>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</si>
  <si>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</si>
  <si>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</si>
  <si>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</si>
  <si>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</si>
  <si>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</si>
  <si>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</si>
  <si>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</si>
  <si>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</si>
  <si>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</si>
  <si>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</si>
  <si>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</si>
  <si>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</si>
  <si>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</si>
  <si>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</si>
  <si>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</si>
  <si>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</si>
  <si>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</si>
  <si>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</si>
  <si>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</si>
  <si>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</si>
  <si>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</si>
  <si>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</si>
  <si>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</si>
  <si>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</si>
  <si>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</si>
  <si>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</si>
  <si>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</si>
  <si>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</si>
  <si>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</si>
  <si>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</si>
  <si>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</si>
  <si>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</si>
  <si>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</si>
  <si>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</si>
  <si>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</si>
  <si>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</si>
  <si>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</si>
  <si>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</si>
  <si>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</si>
  <si>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</si>
  <si>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</si>
  <si>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</si>
  <si>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</si>
  <si>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</si>
  <si>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</si>
  <si>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</si>
  <si>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</si>
  <si>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</si>
  <si>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</si>
  <si>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</si>
  <si>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</si>
  <si>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</si>
  <si>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</si>
  <si>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</si>
  <si>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</si>
  <si>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</si>
  <si>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</si>
  <si>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</si>
  <si>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</si>
  <si>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</si>
  <si>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</si>
  <si>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</si>
  <si>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</si>
  <si>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</si>
  <si>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</si>
  <si>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</si>
  <si>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</si>
  <si>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</si>
  <si>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</si>
  <si>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</si>
  <si>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</si>
  <si>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</si>
  <si>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</si>
  <si>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</si>
  <si>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</si>
  <si>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</si>
  <si>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</si>
  <si>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</si>
  <si>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</si>
  <si>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</si>
  <si>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</si>
  <si>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</si>
  <si>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</si>
  <si>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</si>
  <si>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</si>
  <si>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</si>
  <si>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</si>
  <si>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</si>
  <si>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</si>
  <si>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</si>
  <si>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</si>
  <si>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</si>
  <si>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</si>
  <si>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</si>
  <si>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</si>
  <si>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</si>
  <si>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</si>
  <si>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</si>
  <si>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</si>
  <si>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</si>
  <si>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</si>
  <si>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</si>
  <si>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</si>
  <si>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</si>
  <si>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</si>
  <si>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</si>
  <si>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</si>
  <si>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</si>
  <si>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</si>
  <si>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</si>
  <si>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</si>
  <si>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</si>
  <si>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</si>
  <si>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</si>
  <si>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</si>
  <si>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</si>
  <si>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</si>
  <si>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</si>
  <si>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</si>
  <si>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</si>
  <si>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</si>
  <si>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</si>
  <si>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</si>
  <si>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</si>
  <si>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</si>
  <si>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</si>
  <si>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</si>
  <si>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</si>
  <si>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</si>
  <si>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</si>
  <si>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</si>
  <si>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</si>
  <si>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</si>
  <si>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</si>
  <si>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</si>
  <si>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</si>
  <si>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</si>
  <si>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</si>
  <si>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</si>
  <si>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</si>
  <si>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</si>
  <si>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</si>
  <si>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</si>
  <si>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</si>
  <si>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</si>
  <si>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</si>
  <si>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</si>
  <si>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</si>
  <si>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</si>
  <si>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</si>
  <si>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</si>
  <si>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</si>
  <si>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</si>
  <si>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</si>
  <si>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</si>
  <si>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</si>
  <si>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</si>
  <si>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</si>
  <si>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</si>
  <si>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</si>
  <si>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</si>
  <si>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</si>
  <si>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</si>
  <si>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</si>
  <si>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</si>
  <si>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</si>
  <si>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</si>
  <si>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</si>
  <si>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</si>
  <si>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</si>
  <si>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</si>
  <si>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</si>
  <si>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</si>
  <si>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</si>
  <si>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</si>
  <si>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</si>
  <si>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</si>
  <si>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</si>
  <si>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</si>
  <si>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</si>
  <si>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</si>
  <si>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</si>
  <si>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</si>
  <si>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</si>
  <si>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</si>
  <si>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</si>
  <si>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</si>
  <si>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</si>
  <si>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</si>
  <si>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</si>
  <si>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</si>
  <si>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</si>
  <si>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</si>
  <si>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</si>
  <si>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</si>
  <si>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</si>
  <si>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</si>
  <si>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</si>
  <si>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</si>
  <si>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</si>
  <si>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</si>
  <si>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</si>
  <si>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</si>
  <si>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</si>
  <si>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</si>
  <si>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</si>
  <si>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</si>
  <si>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</si>
  <si>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</si>
  <si>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</si>
  <si>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</si>
  <si>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</si>
  <si>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</si>
  <si>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</si>
  <si>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</si>
  <si>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</si>
  <si>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</si>
  <si>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</si>
  <si>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</si>
  <si>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</si>
  <si>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</si>
  <si>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</si>
  <si>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</si>
  <si>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</si>
  <si>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</si>
  <si>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</si>
  <si>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</si>
  <si>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</si>
  <si>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</si>
  <si>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</si>
  <si>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</si>
  <si>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</si>
  <si>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</si>
  <si>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</si>
  <si>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</si>
  <si>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</si>
  <si>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</si>
  <si>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</si>
  <si>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</si>
  <si>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</si>
  <si>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</si>
  <si>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</si>
  <si>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</si>
  <si>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</si>
  <si>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</si>
  <si>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</si>
  <si>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</si>
  <si>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</si>
  <si>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</si>
  <si>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</si>
  <si>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</si>
  <si>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</si>
  <si>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</si>
  <si>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</si>
  <si>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</si>
  <si>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</si>
  <si>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</si>
  <si>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</si>
  <si>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</si>
  <si>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</si>
  <si>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</si>
  <si>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</si>
  <si>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</si>
  <si>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</si>
  <si>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</si>
  <si>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</si>
  <si>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</si>
  <si>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</si>
  <si>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</si>
  <si>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</si>
  <si>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</si>
  <si>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</si>
  <si>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</si>
  <si>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</si>
  <si>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</si>
  <si>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</si>
  <si>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</si>
  <si>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</si>
  <si>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</si>
  <si>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</si>
  <si>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</si>
  <si>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</si>
  <si>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</si>
  <si>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</si>
  <si>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</si>
  <si>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</si>
  <si>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</si>
  <si>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</si>
  <si>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</si>
  <si>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</si>
  <si>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</si>
  <si>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</si>
  <si>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</si>
  <si>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</si>
  <si>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</si>
  <si>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</si>
  <si>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</si>
  <si>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</si>
  <si>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</si>
  <si>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</si>
  <si>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</si>
  <si>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</si>
  <si>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</si>
  <si>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</si>
  <si>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</si>
  <si>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</si>
  <si>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</si>
  <si>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</si>
  <si>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</si>
  <si>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</si>
  <si>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</si>
  <si>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</si>
  <si>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</si>
  <si>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</si>
  <si>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</si>
  <si>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</si>
  <si>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</si>
  <si>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</si>
  <si>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</si>
  <si>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</si>
  <si>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</si>
  <si>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</si>
  <si>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</si>
  <si>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</si>
  <si>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</si>
  <si>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</si>
  <si>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</si>
  <si>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</si>
  <si>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</si>
  <si>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</si>
  <si>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</si>
  <si>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</si>
  <si>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</si>
  <si>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</si>
  <si>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</si>
  <si>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</si>
  <si>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</si>
  <si>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</si>
  <si>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</si>
  <si>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</si>
  <si>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</si>
  <si>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</si>
  <si>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</si>
  <si>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</si>
  <si>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</si>
  <si>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</si>
  <si>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</si>
  <si>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</si>
  <si>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</si>
  <si>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</si>
  <si>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</si>
  <si>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</si>
  <si>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</si>
  <si>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</si>
  <si>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</si>
  <si>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</si>
  <si>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</si>
  <si>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</si>
  <si>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</si>
  <si>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</si>
  <si>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</si>
  <si>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</si>
  <si>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</si>
  <si>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</si>
  <si>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</si>
  <si>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</si>
  <si>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</si>
  <si>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</si>
  <si>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</si>
  <si>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</si>
  <si>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</si>
  <si>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</si>
  <si>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</si>
  <si>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</si>
  <si>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</si>
  <si>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</si>
  <si>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</si>
  <si>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</si>
  <si>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</si>
  <si>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</si>
  <si>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</si>
  <si>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</si>
  <si>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</si>
  <si>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</si>
  <si>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</si>
  <si>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</si>
  <si>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</si>
  <si>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</si>
  <si>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</si>
  <si>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</si>
  <si>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</si>
  <si>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</si>
  <si>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</si>
  <si>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</si>
  <si>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</si>
  <si>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</si>
  <si>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</si>
  <si>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</si>
  <si>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</si>
  <si>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</si>
  <si>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</si>
  <si>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</si>
  <si>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</si>
  <si>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</si>
  <si>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</si>
  <si>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</si>
  <si>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</si>
  <si>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</si>
  <si>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</si>
  <si>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</si>
  <si>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</si>
  <si>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</si>
  <si>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</si>
  <si>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</si>
  <si>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</si>
  <si>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</si>
  <si>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</si>
  <si>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</si>
  <si>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</si>
  <si>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</si>
  <si>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</si>
  <si>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</si>
  <si>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</si>
  <si>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</si>
  <si>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</si>
  <si>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</si>
  <si>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</si>
  <si>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</si>
  <si>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</si>
  <si>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</si>
  <si>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</si>
  <si>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</si>
  <si>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</si>
  <si>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</si>
  <si>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</si>
  <si>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</si>
  <si>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</si>
  <si>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</si>
  <si>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</si>
  <si>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</si>
  <si>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</si>
  <si>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</si>
  <si>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</si>
  <si>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</si>
  <si>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</si>
  <si>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</si>
  <si>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</si>
  <si>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</si>
  <si>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</si>
  <si>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</si>
  <si>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</si>
  <si>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</si>
  <si>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</si>
  <si>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</si>
  <si>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</si>
  <si>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</si>
  <si>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</si>
  <si>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</si>
  <si>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</si>
  <si>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</si>
  <si>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</si>
  <si>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</si>
  <si>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</si>
  <si>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</si>
  <si>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</si>
  <si>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</si>
  <si>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</si>
  <si>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</si>
  <si>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</si>
  <si>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</si>
  <si>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</si>
  <si>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</si>
  <si>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</si>
  <si>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</si>
  <si>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</si>
  <si>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</si>
  <si>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</si>
  <si>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</si>
  <si>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</si>
  <si>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</si>
  <si>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</si>
  <si>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</si>
  <si>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</si>
  <si>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</si>
  <si>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</si>
  <si>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</si>
  <si>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</si>
  <si>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</si>
  <si>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</si>
  <si>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</si>
  <si>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</si>
  <si>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</si>
  <si>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</si>
  <si>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</si>
  <si>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</si>
  <si>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</si>
  <si>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</si>
  <si>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</si>
  <si>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</si>
  <si>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</si>
  <si>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</si>
  <si>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</si>
  <si>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</si>
  <si>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</si>
  <si>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</si>
  <si>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</si>
  <si>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</si>
  <si>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</si>
  <si>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</si>
  <si>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</si>
  <si>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</si>
  <si>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</si>
  <si>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</si>
  <si>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</si>
  <si>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</si>
  <si>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</si>
  <si>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</si>
  <si>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</si>
  <si>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</si>
  <si>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</si>
  <si>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โรงแรมเดอะพันธุ์ทิพย์ โฮเทล ลาดพร้าว</t>
  </si>
  <si>
    <t xml:space="preserve"> 3191 38 ซอย ลาดพร้าว 127 แขวง คลองจั่น เขตบางกะปิ กรุงเทพมหานคร 10240</t>
  </si>
  <si>
    <t>https://goo.gl/maps/8dyoefTAvds7NWca7</t>
  </si>
  <si>
    <t>คุณปูน</t>
  </si>
  <si>
    <t>(0)62 596 2345</t>
  </si>
  <si>
    <t>เบิกกล่อง STB จำนวน 10 กล่อง  พร้อมนำส่งลูกค้า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</si>
</sst>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goo.gl/maps/8dyoefTAvds7NWca7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3" zoomScale="95" zoomScaleNormal="70" workbookViewId="0">
      <selection activeCell="E12" sqref="E12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C1" zoomScale="68" zoomScaleNormal="80" workbookViewId="0">
      <selection activeCell="L18" sqref="L18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548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547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548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547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70" zoomScaleNormal="70" zoomScaleSheetLayoutView="85" workbookViewId="0">
      <selection activeCell="D16" sqref="D16:G16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203"/>
      <c r="B1" s="204"/>
      <c r="C1" s="204"/>
      <c r="D1" s="204"/>
      <c r="E1" s="204"/>
      <c r="F1" s="202" t="s">
        <v>267</v>
      </c>
      <c r="G1" s="202"/>
      <c r="H1" s="202"/>
      <c r="I1" s="202"/>
      <c r="J1" s="202"/>
      <c r="K1" s="204"/>
      <c r="L1" s="204"/>
      <c r="M1" s="204"/>
      <c r="N1" s="204"/>
      <c r="O1" s="205"/>
    </row>
    <row r="2" spans="1:15" ht="30">
      <c r="A2" s="181" t="s">
        <v>121</v>
      </c>
      <c r="B2" s="143"/>
      <c r="C2" s="146" t="s">
        <v>26</v>
      </c>
      <c r="D2" s="146"/>
      <c r="E2" s="146"/>
      <c r="F2" s="143" t="s">
        <v>146</v>
      </c>
      <c r="G2" s="143"/>
      <c r="H2" s="146" t="s">
        <v>45</v>
      </c>
      <c r="I2" s="146"/>
      <c r="J2" s="146"/>
      <c r="K2" s="146"/>
      <c r="L2" s="146"/>
      <c r="M2" s="143" t="s">
        <v>249</v>
      </c>
      <c r="N2" s="143"/>
      <c r="O2" s="72"/>
    </row>
    <row r="3" spans="1:15" ht="30">
      <c r="A3" s="181" t="s">
        <v>256</v>
      </c>
      <c r="B3" s="143"/>
      <c r="C3" s="146" t="s">
        <v>131</v>
      </c>
      <c r="D3" s="146"/>
      <c r="E3" s="146"/>
      <c r="F3" s="143" t="s">
        <v>9</v>
      </c>
      <c r="G3" s="143"/>
      <c r="H3" s="144" t="str">
        <f>VLOOKUP(C3,'Ref.3'!C3:D32,2,0)</f>
        <v>Sales Supervisor</v>
      </c>
      <c r="I3" s="144"/>
      <c r="J3" s="144"/>
      <c r="K3" s="73" t="s">
        <v>248</v>
      </c>
      <c r="L3" s="74" t="str">
        <f>VLOOKUP(C3,'Ref.3'!C3:E32,3,0)</f>
        <v>065-924-8833</v>
      </c>
      <c r="M3" s="143" t="s">
        <v>0</v>
      </c>
      <c r="N3" s="143"/>
      <c r="O3" s="75">
        <v>45370</v>
      </c>
    </row>
    <row r="4" spans="1:15" ht="30">
      <c r="A4" s="181" t="s">
        <v>250</v>
      </c>
      <c r="B4" s="143"/>
      <c r="C4" s="146" t="s">
        <v>12</v>
      </c>
      <c r="D4" s="146"/>
      <c r="E4" s="146"/>
      <c r="F4" s="143" t="s">
        <v>252</v>
      </c>
      <c r="G4" s="143"/>
      <c r="H4" s="144" t="str">
        <f>VLOOKUP(C5,'Ref2'!B4:G31,6,0)</f>
        <v>นายถาวร ชนะวงษ์</v>
      </c>
      <c r="I4" s="144"/>
      <c r="J4" s="144"/>
      <c r="K4" s="73" t="s">
        <v>248</v>
      </c>
      <c r="L4" s="74" t="str">
        <f>VLOOKUP(C5,'Ref2'!B4:H31,7,0)</f>
        <v>089-259-9551</v>
      </c>
      <c r="M4" s="144" t="s">
        <v>421</v>
      </c>
      <c r="N4" s="144"/>
      <c r="O4" s="145"/>
    </row>
    <row r="5" spans="1:15" ht="30">
      <c r="A5" s="76"/>
      <c r="B5" s="73" t="s">
        <v>117</v>
      </c>
      <c r="C5" s="146" t="s">
        <v>187</v>
      </c>
      <c r="D5" s="146"/>
      <c r="E5" s="146"/>
      <c r="F5" s="143" t="s">
        <v>119</v>
      </c>
      <c r="G5" s="143"/>
      <c r="H5" s="144" t="str">
        <f>VLOOKUP(C5,'Ref2'!B4:C31,2,0)</f>
        <v>LP</v>
      </c>
      <c r="I5" s="144"/>
      <c r="J5" s="144"/>
      <c r="K5" s="73" t="s">
        <v>257</v>
      </c>
      <c r="L5" s="74" t="str">
        <f>VLOOKUP(C5,'Ref2'!B4:F31,5,0)</f>
        <v>J</v>
      </c>
      <c r="M5" s="146" t="s">
        <v>143</v>
      </c>
      <c r="N5" s="146"/>
      <c r="O5" s="147"/>
    </row>
    <row r="6" spans="1:15" ht="28.8">
      <c r="A6" s="181" t="s">
        <v>123</v>
      </c>
      <c r="B6" s="143"/>
      <c r="C6" s="144" t="str">
        <f>$C$5</f>
        <v>ลาดพร้าว</v>
      </c>
      <c r="D6" s="144"/>
      <c r="E6" s="144"/>
      <c r="F6" s="143" t="s">
        <v>253</v>
      </c>
      <c r="G6" s="143"/>
      <c r="H6" s="144" t="str">
        <f>VLOOKUP(C5,'Ref2'!B4:C31,2,0)</f>
        <v>LP</v>
      </c>
      <c r="I6" s="144"/>
      <c r="J6" s="144"/>
      <c r="K6" s="73" t="s">
        <v>258</v>
      </c>
      <c r="L6" s="74" t="str">
        <f>VLOOKUP(C5,'Ref2'!B4:D31,3,0)</f>
        <v>D</v>
      </c>
      <c r="M6" s="148" t="str">
        <f>VLOOKUP(M5,'Ref2'!O20:P24,2,0)</f>
        <v>Sales Co-ordinator manager</v>
      </c>
      <c r="N6" s="148"/>
      <c r="O6" s="149"/>
    </row>
    <row r="7" spans="1:15" ht="30.6" thickBot="1">
      <c r="A7" s="183" t="s">
        <v>255</v>
      </c>
      <c r="B7" s="184"/>
      <c r="C7" s="187" t="s">
        <v>236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7" t="s">
        <v>283</v>
      </c>
      <c r="L7" s="187"/>
      <c r="M7" s="187"/>
      <c r="N7" s="187"/>
      <c r="O7" s="217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8" t="s">
        <v>3</v>
      </c>
      <c r="C10" s="188"/>
      <c r="D10" s="213" t="s">
        <v>4</v>
      </c>
      <c r="E10" s="214"/>
      <c r="F10" s="214"/>
      <c r="G10" s="214"/>
      <c r="H10" s="214"/>
      <c r="I10" s="214"/>
      <c r="J10" s="214"/>
      <c r="K10" s="214"/>
      <c r="L10" s="214"/>
      <c r="M10" s="214"/>
      <c r="N10" s="214"/>
      <c r="O10" s="215"/>
    </row>
    <row r="11" spans="1:15" ht="31.8" customHeight="1">
      <c r="A11" s="82">
        <v>1</v>
      </c>
      <c r="B11" s="200" t="s">
        <v>8</v>
      </c>
      <c r="C11" s="201"/>
      <c r="D11" s="218" t="s">
        <v>554</v>
      </c>
      <c r="E11" s="219"/>
      <c r="F11" s="219"/>
      <c r="G11" s="219"/>
      <c r="H11" s="219"/>
      <c r="I11" s="219"/>
      <c r="J11" s="219"/>
      <c r="K11" s="219"/>
      <c r="L11" s="219"/>
      <c r="M11" s="219"/>
      <c r="N11" s="219"/>
      <c r="O11" s="220"/>
    </row>
    <row r="12" spans="1:15" ht="33.75" customHeight="1">
      <c r="A12" s="83">
        <v>2</v>
      </c>
      <c r="B12" s="185" t="s">
        <v>251</v>
      </c>
      <c r="C12" s="186"/>
      <c r="D12" s="216" t="s">
        <v>555</v>
      </c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41"/>
    </row>
    <row r="13" spans="1:15" ht="31.5" customHeight="1">
      <c r="A13" s="83">
        <v>3</v>
      </c>
      <c r="B13" s="185" t="s">
        <v>94</v>
      </c>
      <c r="C13" s="186"/>
      <c r="D13" s="197" t="s">
        <v>556</v>
      </c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9"/>
    </row>
    <row r="14" spans="1:15" ht="33" customHeight="1">
      <c r="A14" s="83">
        <v>4</v>
      </c>
      <c r="B14" s="185" t="s">
        <v>405</v>
      </c>
      <c r="C14" s="186"/>
      <c r="D14" s="137" t="s">
        <v>557</v>
      </c>
      <c r="E14" s="138"/>
      <c r="F14" s="138"/>
      <c r="G14" s="138"/>
      <c r="H14" s="84" t="s">
        <v>403</v>
      </c>
      <c r="I14" s="142" t="s">
        <v>558</v>
      </c>
      <c r="J14" s="138"/>
      <c r="K14" s="84" t="s">
        <v>404</v>
      </c>
      <c r="L14" s="85"/>
      <c r="M14" s="84" t="s">
        <v>408</v>
      </c>
      <c r="N14" s="138"/>
      <c r="O14" s="141"/>
    </row>
    <row r="15" spans="1:15" ht="28.8">
      <c r="A15" s="83">
        <v>5</v>
      </c>
      <c r="B15" s="185" t="s">
        <v>406</v>
      </c>
      <c r="C15" s="186"/>
      <c r="D15" s="137"/>
      <c r="E15" s="138"/>
      <c r="F15" s="138"/>
      <c r="G15" s="138"/>
      <c r="H15" s="84" t="s">
        <v>403</v>
      </c>
      <c r="I15" s="142"/>
      <c r="J15" s="138"/>
      <c r="K15" s="84" t="s">
        <v>404</v>
      </c>
      <c r="L15" s="118"/>
      <c r="M15" s="84" t="s">
        <v>408</v>
      </c>
      <c r="N15" s="138"/>
      <c r="O15" s="141"/>
    </row>
    <row r="16" spans="1:15" ht="28.8">
      <c r="A16" s="83">
        <v>6</v>
      </c>
      <c r="B16" s="182" t="s">
        <v>114</v>
      </c>
      <c r="C16" s="182"/>
      <c r="D16" s="157" t="s">
        <v>427</v>
      </c>
      <c r="E16" s="158"/>
      <c r="F16" s="158"/>
      <c r="G16" s="158"/>
      <c r="H16" s="86" t="s">
        <v>410</v>
      </c>
      <c r="I16" s="159"/>
      <c r="J16" s="151"/>
      <c r="K16" s="86" t="s">
        <v>518</v>
      </c>
      <c r="L16" s="87"/>
      <c r="M16" s="86" t="s">
        <v>411</v>
      </c>
      <c r="N16" s="139"/>
      <c r="O16" s="140"/>
    </row>
    <row r="17" spans="1:18" ht="28.8">
      <c r="A17" s="83">
        <v>7</v>
      </c>
      <c r="B17" s="182" t="s">
        <v>409</v>
      </c>
      <c r="C17" s="182"/>
      <c r="D17" s="189"/>
      <c r="E17" s="190"/>
      <c r="F17" s="88" t="s">
        <v>511</v>
      </c>
      <c r="G17" s="88"/>
      <c r="H17" s="90"/>
      <c r="I17" s="88" t="s">
        <v>512</v>
      </c>
      <c r="J17" s="89"/>
      <c r="K17" s="90"/>
      <c r="L17" s="88" t="s">
        <v>513</v>
      </c>
      <c r="M17" s="88"/>
      <c r="N17" s="91"/>
      <c r="O17" s="92" t="s">
        <v>254</v>
      </c>
      <c r="P17" s="40"/>
    </row>
    <row r="18" spans="1:18" ht="28.8">
      <c r="A18" s="83">
        <v>8</v>
      </c>
      <c r="B18" s="182" t="s">
        <v>340</v>
      </c>
      <c r="C18" s="182"/>
      <c r="D18" s="150"/>
      <c r="E18" s="151"/>
      <c r="F18" s="88" t="s">
        <v>511</v>
      </c>
      <c r="G18" s="88"/>
      <c r="H18" s="91"/>
      <c r="I18" s="88" t="s">
        <v>512</v>
      </c>
      <c r="J18" s="88"/>
      <c r="K18" s="91"/>
      <c r="L18" s="88" t="s">
        <v>513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82" t="s">
        <v>11</v>
      </c>
      <c r="C19" s="182"/>
      <c r="D19" s="211"/>
      <c r="E19" s="212"/>
      <c r="F19" s="162"/>
      <c r="G19" s="162"/>
      <c r="H19" s="162"/>
      <c r="I19" s="195" t="s">
        <v>514</v>
      </c>
      <c r="J19" s="196"/>
      <c r="K19" s="93"/>
      <c r="L19" s="206"/>
      <c r="M19" s="206"/>
      <c r="N19" s="206"/>
      <c r="O19" s="94" t="s">
        <v>515</v>
      </c>
    </row>
    <row r="20" spans="1:18" ht="29.4" thickBot="1">
      <c r="A20" s="95">
        <v>10</v>
      </c>
      <c r="B20" s="193" t="s">
        <v>510</v>
      </c>
      <c r="C20" s="193"/>
      <c r="D20" s="153" t="s">
        <v>546</v>
      </c>
      <c r="E20" s="154"/>
      <c r="F20" s="152"/>
      <c r="G20" s="152"/>
      <c r="H20" s="96" t="s">
        <v>284</v>
      </c>
      <c r="I20" s="155"/>
      <c r="J20" s="155"/>
      <c r="K20" s="97" t="s">
        <v>285</v>
      </c>
      <c r="L20" s="194"/>
      <c r="M20" s="194"/>
      <c r="N20" s="96" t="s">
        <v>286</v>
      </c>
      <c r="O20" s="98"/>
      <c r="R20" s="41"/>
    </row>
    <row r="21" spans="1:18" ht="28.8">
      <c r="A21" s="166">
        <v>11</v>
      </c>
      <c r="B21" s="191" t="s">
        <v>369</v>
      </c>
      <c r="C21" s="191"/>
      <c r="D21" s="169" t="s">
        <v>363</v>
      </c>
      <c r="E21" s="169"/>
      <c r="F21" s="164" t="s">
        <v>407</v>
      </c>
      <c r="G21" s="164"/>
      <c r="H21" s="99" t="s">
        <v>373</v>
      </c>
      <c r="I21" s="164"/>
      <c r="J21" s="164"/>
      <c r="K21" s="99" t="s">
        <v>364</v>
      </c>
      <c r="L21" s="164"/>
      <c r="M21" s="164"/>
      <c r="N21" s="99" t="s">
        <v>366</v>
      </c>
      <c r="O21" s="100"/>
    </row>
    <row r="22" spans="1:18" ht="28.8">
      <c r="A22" s="167"/>
      <c r="B22" s="192"/>
      <c r="C22" s="192"/>
      <c r="D22" s="169" t="s">
        <v>390</v>
      </c>
      <c r="E22" s="169"/>
      <c r="F22" s="162"/>
      <c r="G22" s="162"/>
      <c r="H22" s="101" t="s">
        <v>391</v>
      </c>
      <c r="I22" s="168"/>
      <c r="J22" s="168"/>
      <c r="K22" s="102"/>
      <c r="L22" s="102"/>
      <c r="M22" s="102"/>
      <c r="N22" s="102"/>
      <c r="O22" s="103"/>
    </row>
    <row r="23" spans="1:18" ht="28.8">
      <c r="A23" s="104">
        <v>12</v>
      </c>
      <c r="B23" s="172" t="s">
        <v>367</v>
      </c>
      <c r="C23" s="172"/>
      <c r="D23" s="101">
        <v>1</v>
      </c>
      <c r="E23" s="164" t="s">
        <v>398</v>
      </c>
      <c r="F23" s="164"/>
      <c r="G23" s="101">
        <v>2</v>
      </c>
      <c r="H23" s="164"/>
      <c r="I23" s="164"/>
      <c r="J23" s="101">
        <v>3</v>
      </c>
      <c r="K23" s="164"/>
      <c r="L23" s="164"/>
      <c r="M23" s="105">
        <v>4</v>
      </c>
      <c r="N23" s="164"/>
      <c r="O23" s="165"/>
    </row>
    <row r="24" spans="1:18" ht="28.8">
      <c r="A24" s="104">
        <v>13</v>
      </c>
      <c r="B24" s="106" t="s">
        <v>365</v>
      </c>
      <c r="C24" s="106"/>
      <c r="D24" s="101">
        <v>1</v>
      </c>
      <c r="E24" s="164"/>
      <c r="F24" s="164"/>
      <c r="G24" s="101">
        <v>2</v>
      </c>
      <c r="H24" s="164"/>
      <c r="I24" s="164"/>
      <c r="J24" s="101">
        <v>3</v>
      </c>
      <c r="K24" s="164"/>
      <c r="L24" s="164"/>
      <c r="M24" s="105">
        <v>4</v>
      </c>
      <c r="N24" s="164"/>
      <c r="O24" s="165"/>
    </row>
    <row r="25" spans="1:18" ht="28.8">
      <c r="A25" s="104">
        <v>14</v>
      </c>
      <c r="B25" s="106" t="s">
        <v>368</v>
      </c>
      <c r="C25" s="106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8.8">
      <c r="A26" s="104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8.8">
      <c r="A27" s="104">
        <v>16</v>
      </c>
      <c r="B27" s="172" t="s">
        <v>99</v>
      </c>
      <c r="C27" s="172"/>
      <c r="D27" s="209"/>
      <c r="E27" s="209"/>
      <c r="F27" s="209"/>
      <c r="G27" s="209"/>
      <c r="H27" s="209"/>
      <c r="I27" s="209"/>
      <c r="J27" s="209"/>
      <c r="K27" s="209"/>
      <c r="L27" s="209"/>
      <c r="M27" s="209"/>
      <c r="N27" s="209"/>
      <c r="O27" s="210"/>
    </row>
    <row r="28" spans="1:18" ht="30">
      <c r="A28" s="170">
        <v>17</v>
      </c>
      <c r="B28" s="173" t="s">
        <v>96</v>
      </c>
      <c r="C28" s="174"/>
      <c r="D28" s="107" t="s">
        <v>310</v>
      </c>
      <c r="E28" s="179" t="s">
        <v>559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">
      <c r="A29" s="170"/>
      <c r="B29" s="175"/>
      <c r="C29" s="176"/>
      <c r="D29" s="107" t="s">
        <v>311</v>
      </c>
      <c r="E29" s="179"/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">
      <c r="A30" s="170"/>
      <c r="B30" s="175"/>
      <c r="C30" s="176"/>
      <c r="D30" s="107" t="s">
        <v>312</v>
      </c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">
      <c r="A31" s="170"/>
      <c r="B31" s="175"/>
      <c r="C31" s="176"/>
      <c r="D31" s="107" t="s">
        <v>313</v>
      </c>
      <c r="E31" s="179"/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0.6" thickBot="1">
      <c r="A32" s="171"/>
      <c r="B32" s="177"/>
      <c r="C32" s="178"/>
      <c r="D32" s="108" t="s">
        <v>544</v>
      </c>
      <c r="E32" s="207"/>
      <c r="F32" s="207"/>
      <c r="G32" s="207"/>
      <c r="H32" s="207"/>
      <c r="I32" s="207"/>
      <c r="J32" s="207"/>
      <c r="K32" s="207"/>
      <c r="L32" s="207"/>
      <c r="M32" s="207"/>
      <c r="N32" s="207"/>
      <c r="O32" s="208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35F9A367-1F6D-41B1-AE15-28E9B93C11D6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Patcharapan Pungpa</cp:lastModifiedBy>
  <cp:revision/>
  <cp:lastPrinted>2023-02-01T08:08:35Z</cp:lastPrinted>
  <dcterms:created xsi:type="dcterms:W3CDTF">2021-08-27T09:25:32Z</dcterms:created>
  <dcterms:modified xsi:type="dcterms:W3CDTF">2025-04-29T07:01:32Z</dcterms:modified>
  <cp:category/>
  <cp:contentStatus/>
</cp:coreProperties>
</file>